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47、AKT24-SFC001-2 塔尔乡阿克库木村棚圈建设项目\"/>
    </mc:Choice>
  </mc:AlternateContent>
  <xr:revisionPtr revIDLastSave="0" documentId="13_ncr:1_{BAA24052-9978-4757-8B62-EE004CA5A5C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 " sheetId="8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1" i="8"/>
  <c r="G17" i="8"/>
  <c r="E17" i="8"/>
  <c r="D17" i="8"/>
  <c r="G16" i="8"/>
  <c r="D16" i="8"/>
  <c r="G15" i="8"/>
  <c r="D15" i="8"/>
  <c r="G14" i="8"/>
  <c r="E14" i="8"/>
  <c r="G12" i="8"/>
  <c r="F9" i="8"/>
  <c r="J7" i="8"/>
</calcChain>
</file>

<file path=xl/sharedStrings.xml><?xml version="1.0" encoding="utf-8"?>
<sst xmlns="http://schemas.openxmlformats.org/spreadsheetml/2006/main" count="116" uniqueCount="84">
  <si>
    <t>绩效运行监控表</t>
  </si>
  <si>
    <t>（2024年度）</t>
  </si>
  <si>
    <t>项目名称</t>
  </si>
  <si>
    <t>塔尔乡阿克库木村棚圈建设项目</t>
  </si>
  <si>
    <t>项目负责人</t>
  </si>
  <si>
    <t>白海清15809081468</t>
  </si>
  <si>
    <t>主管部门</t>
  </si>
  <si>
    <t>阿克陶县畜牧兽医</t>
  </si>
  <si>
    <t>实施单位</t>
  </si>
  <si>
    <t>阿克陶县塔尔塔吉克民族乡人民政府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</si>
  <si>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</si>
  <si>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</si>
  <si>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</si>
  <si>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</si>
  <si>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</si>
  <si>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</si>
  <si>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</si>
  <si>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</si>
  <si>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</si>
  <si>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</si>
  <si>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目标1：新建消防水池1座（130立方米）；建设堆粪场一座。
目标2：通过该项目的建设，实现牲畜规模化养殖 ，生产能力大大提高，有效解放农户生产力。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</si>
  <si>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</si>
  <si>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</si>
  <si>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</si>
  <si>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</si>
  <si>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</si>
  <si>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</si>
  <si>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</si>
  <si>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</si>
  <si>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</si>
  <si>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</si>
  <si>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新建消防水池面积</t>
  </si>
  <si>
    <t>≥130立方米</t>
  </si>
  <si>
    <t>无偏差</t>
  </si>
  <si>
    <t>新建堆粪场数量</t>
  </si>
  <si>
    <t>≥1座</t>
  </si>
  <si>
    <t>质量指标</t>
  </si>
  <si>
    <t>项目验收合格率</t>
  </si>
  <si>
    <t>未达监控节点</t>
  </si>
  <si>
    <t>时效指标</t>
  </si>
  <si>
    <t>成本指标</t>
  </si>
  <si>
    <t>工程费用</t>
  </si>
  <si>
    <t>≤33.40万元</t>
  </si>
  <si>
    <t>工程其他费用及预备费</t>
  </si>
  <si>
    <t>≤16.6万元</t>
  </si>
  <si>
    <t>效益指标</t>
  </si>
  <si>
    <t>社会效益指标</t>
  </si>
  <si>
    <t>受益脱贫人口数</t>
  </si>
  <si>
    <t>≥473人</t>
  </si>
  <si>
    <t>可持续影响指标</t>
  </si>
  <si>
    <t>项目持续受益时间</t>
  </si>
  <si>
    <t>≥5年</t>
  </si>
  <si>
    <t>项目进行中，未完工效益未显现</t>
  </si>
  <si>
    <t>满意度指标</t>
  </si>
  <si>
    <t>服务对象满意度指标</t>
  </si>
  <si>
    <t>受益脱贫人口满意度</t>
  </si>
  <si>
    <t>≥95%</t>
  </si>
  <si>
    <t>满意度待调查</t>
  </si>
  <si>
    <t>1座</t>
  </si>
  <si>
    <t>1-8月完成情况</t>
  </si>
  <si>
    <t>130立方米</t>
  </si>
  <si>
    <r>
      <t>37</t>
    </r>
    <r>
      <rPr>
        <sz val="10"/>
        <color theme="1"/>
        <rFont val="宋体"/>
        <family val="3"/>
        <charset val="134"/>
      </rPr>
      <t>万元</t>
    </r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</si>
  <si>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</si>
  <si>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</si>
  <si>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</si>
  <si>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</si>
  <si>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</si>
  <si>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</si>
  <si>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</si>
  <si>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</si>
  <si>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</si>
  <si>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</si>
  <si>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</si>
  <si>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</si>
  <si>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</si>
  <si>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</si>
  <si>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</si>
  <si>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</si>
  <si>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</si>
  <si>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</si>
  <si>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</si>
  <si>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  <phoneticPr fontId="10" type="noConversion"/>
  </si>
  <si>
    <t>2024年3月</t>
    <phoneticPr fontId="10" type="noConversion"/>
  </si>
  <si>
    <t>2024年10月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</si>
</sst>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tabSelected="1" topLeftCell="A4" workbookViewId="0">
      <selection activeCell="F16" sqref="F16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5" t="s">
        <v>2</v>
      </c>
      <c r="B4" s="36" t="s">
        <v>3</v>
      </c>
      <c r="C4" s="36"/>
      <c r="D4" s="36"/>
      <c r="E4" s="5" t="s">
        <v>4</v>
      </c>
      <c r="F4" s="35" t="s">
        <v>5</v>
      </c>
      <c r="G4" s="35"/>
      <c r="H4" s="35"/>
      <c r="I4" s="35"/>
      <c r="J4" s="35"/>
    </row>
    <row r="5" spans="1:10" x14ac:dyDescent="0.25">
      <c r="A5" s="5" t="s">
        <v>6</v>
      </c>
      <c r="B5" s="35" t="s">
        <v>7</v>
      </c>
      <c r="C5" s="35"/>
      <c r="D5" s="35"/>
      <c r="E5" s="5" t="s">
        <v>8</v>
      </c>
      <c r="F5" s="35" t="s">
        <v>9</v>
      </c>
      <c r="G5" s="35"/>
      <c r="H5" s="35"/>
      <c r="I5" s="35"/>
      <c r="J5" s="35"/>
    </row>
    <row r="6" spans="1:10" x14ac:dyDescent="0.25">
      <c r="A6" s="42" t="s">
        <v>10</v>
      </c>
      <c r="B6" s="37" t="s">
        <v>11</v>
      </c>
      <c r="C6" s="37"/>
      <c r="D6" s="37"/>
      <c r="E6" s="37"/>
      <c r="F6" s="37" t="s">
        <v>12</v>
      </c>
      <c r="G6" s="37"/>
      <c r="H6" s="35" t="s">
        <v>13</v>
      </c>
      <c r="I6" s="35"/>
      <c r="J6" s="17" t="s">
        <v>14</v>
      </c>
    </row>
    <row r="7" spans="1:10" x14ac:dyDescent="0.25">
      <c r="A7" s="42"/>
      <c r="B7" s="37" t="s">
        <v>15</v>
      </c>
      <c r="C7" s="37"/>
      <c r="D7" s="37"/>
      <c r="E7" s="37"/>
      <c r="F7" s="35">
        <v>50</v>
      </c>
      <c r="G7" s="35"/>
      <c r="H7" s="38">
        <v>37</v>
      </c>
      <c r="I7" s="38"/>
      <c r="J7" s="32">
        <f>H7/F7</f>
        <v>0.74</v>
      </c>
    </row>
    <row r="8" spans="1:10" x14ac:dyDescent="0.25">
      <c r="A8" s="42"/>
      <c r="B8" s="37" t="s">
        <v>16</v>
      </c>
      <c r="C8" s="37"/>
      <c r="D8" s="37"/>
      <c r="E8" s="37"/>
      <c r="F8" s="37">
        <v>50</v>
      </c>
      <c r="G8" s="37"/>
      <c r="H8" s="38"/>
      <c r="I8" s="38"/>
      <c r="J8" s="17" t="s">
        <v>17</v>
      </c>
    </row>
    <row r="9" spans="1:10" x14ac:dyDescent="0.25">
      <c r="A9" s="42"/>
      <c r="B9" s="37" t="s">
        <v>18</v>
      </c>
      <c r="C9" s="37"/>
      <c r="D9" s="37"/>
      <c r="E9" s="37"/>
      <c r="F9" s="37">
        <f>[1]申报表!E8</f>
        <v>0</v>
      </c>
      <c r="G9" s="37"/>
      <c r="H9" s="38">
        <v>0</v>
      </c>
      <c r="I9" s="38"/>
      <c r="J9" s="17" t="s">
        <v>17</v>
      </c>
    </row>
    <row r="10" spans="1:10" ht="53.15" customHeight="1" x14ac:dyDescent="0.25">
      <c r="A10" s="4" t="s">
        <v>19</v>
      </c>
      <c r="B10" s="47" t="s">
        <v>20</v>
      </c>
      <c r="C10" s="47"/>
      <c r="D10" s="47"/>
      <c r="E10" s="47"/>
      <c r="F10" s="47"/>
      <c r="G10" s="47"/>
      <c r="H10" s="47"/>
      <c r="I10" s="47"/>
      <c r="J10" s="47"/>
    </row>
    <row r="11" spans="1:10" ht="27" customHeight="1" x14ac:dyDescent="0.25">
      <c r="A11" s="43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59</v>
      </c>
      <c r="G11" s="16" t="s">
        <v>26</v>
      </c>
      <c r="H11" s="37" t="s">
        <v>27</v>
      </c>
      <c r="I11" s="37"/>
      <c r="J11" s="17" t="s">
        <v>28</v>
      </c>
    </row>
    <row r="12" spans="1:10" s="1" customFormat="1" ht="19" customHeight="1" x14ac:dyDescent="0.25">
      <c r="A12" s="43"/>
      <c r="B12" s="43" t="s">
        <v>29</v>
      </c>
      <c r="C12" s="44" t="s">
        <v>30</v>
      </c>
      <c r="D12" s="20" t="s">
        <v>31</v>
      </c>
      <c r="E12" s="12" t="s">
        <v>32</v>
      </c>
      <c r="F12" s="21" t="s">
        <v>60</v>
      </c>
      <c r="G12" s="22" t="str">
        <f t="shared" ref="G12:G17" si="0">E12</f>
        <v>≥130立方米</v>
      </c>
      <c r="H12" s="39" t="s">
        <v>33</v>
      </c>
      <c r="I12" s="39"/>
      <c r="J12" s="33"/>
    </row>
    <row r="13" spans="1:10" s="1" customFormat="1" ht="19" customHeight="1" x14ac:dyDescent="0.25">
      <c r="A13" s="43"/>
      <c r="B13" s="43"/>
      <c r="C13" s="45"/>
      <c r="D13" s="23" t="s">
        <v>34</v>
      </c>
      <c r="E13" s="12" t="s">
        <v>35</v>
      </c>
      <c r="F13" s="21" t="s">
        <v>58</v>
      </c>
      <c r="G13" s="12" t="s">
        <v>35</v>
      </c>
      <c r="H13" s="39" t="s">
        <v>33</v>
      </c>
      <c r="I13" s="39"/>
      <c r="J13" s="33"/>
    </row>
    <row r="14" spans="1:10" s="1" customFormat="1" ht="19" customHeight="1" x14ac:dyDescent="0.25">
      <c r="A14" s="43"/>
      <c r="B14" s="43"/>
      <c r="C14" s="18" t="s">
        <v>36</v>
      </c>
      <c r="D14" s="20" t="s">
        <v>37</v>
      </c>
      <c r="E14" s="24">
        <f>100%</f>
        <v>1</v>
      </c>
      <c r="F14" s="25" t="s">
        <v>38</v>
      </c>
      <c r="G14" s="24">
        <f t="shared" si="0"/>
        <v>1</v>
      </c>
      <c r="H14" s="39" t="s">
        <v>81</v>
      </c>
      <c r="I14" s="39"/>
      <c r="J14" s="33"/>
    </row>
    <row r="15" spans="1:10" s="1" customFormat="1" ht="19" customHeight="1" x14ac:dyDescent="0.25">
      <c r="A15" s="43"/>
      <c r="B15" s="43"/>
      <c r="C15" s="43" t="s">
        <v>39</v>
      </c>
      <c r="D15" s="20" t="str">
        <f>[1]申报表!D14</f>
        <v>项目计划开工时间</v>
      </c>
      <c r="E15" s="26" t="s">
        <v>82</v>
      </c>
      <c r="F15" s="27">
        <v>45352</v>
      </c>
      <c r="G15" s="22" t="str">
        <f t="shared" si="0"/>
        <v>2024年3月</v>
      </c>
      <c r="H15" s="39" t="s">
        <v>33</v>
      </c>
      <c r="I15" s="39"/>
      <c r="J15" s="33"/>
    </row>
    <row r="16" spans="1:10" s="1" customFormat="1" ht="19" customHeight="1" x14ac:dyDescent="0.25">
      <c r="A16" s="43"/>
      <c r="B16" s="43"/>
      <c r="C16" s="43"/>
      <c r="D16" s="20" t="str">
        <f>[1]申报表!D15</f>
        <v>项目计划完工时间</v>
      </c>
      <c r="E16" s="26" t="s">
        <v>83</v>
      </c>
      <c r="F16" s="28" t="s">
        <v>38</v>
      </c>
      <c r="G16" s="22" t="str">
        <f t="shared" si="0"/>
        <v>2024年10月</v>
      </c>
      <c r="H16" s="39" t="s">
        <v>81</v>
      </c>
      <c r="I16" s="39"/>
      <c r="J16" s="33"/>
    </row>
    <row r="17" spans="1:10" s="1" customFormat="1" ht="19" customHeight="1" x14ac:dyDescent="0.25">
      <c r="A17" s="43"/>
      <c r="B17" s="43"/>
      <c r="C17" s="43"/>
      <c r="D17" s="20" t="str">
        <f>[1]申报表!D16</f>
        <v>工程完工及时率（100%）</v>
      </c>
      <c r="E17" s="24">
        <f>100%</f>
        <v>1</v>
      </c>
      <c r="F17" s="25" t="s">
        <v>38</v>
      </c>
      <c r="G17" s="24">
        <f t="shared" si="0"/>
        <v>1</v>
      </c>
      <c r="H17" s="39" t="s">
        <v>81</v>
      </c>
      <c r="I17" s="39"/>
      <c r="J17" s="33"/>
    </row>
    <row r="18" spans="1:10" s="1" customFormat="1" ht="19" customHeight="1" x14ac:dyDescent="0.25">
      <c r="A18" s="43"/>
      <c r="B18" s="43"/>
      <c r="C18" s="46" t="s">
        <v>40</v>
      </c>
      <c r="D18" s="23" t="s">
        <v>41</v>
      </c>
      <c r="E18" s="12" t="s">
        <v>42</v>
      </c>
      <c r="F18" s="12" t="s">
        <v>61</v>
      </c>
      <c r="G18" s="12" t="s">
        <v>42</v>
      </c>
      <c r="H18" s="39" t="s">
        <v>81</v>
      </c>
      <c r="I18" s="39"/>
      <c r="J18" s="33"/>
    </row>
    <row r="19" spans="1:10" s="1" customFormat="1" ht="19" customHeight="1" x14ac:dyDescent="0.25">
      <c r="A19" s="43"/>
      <c r="B19" s="19"/>
      <c r="C19" s="46"/>
      <c r="D19" s="23" t="s">
        <v>43</v>
      </c>
      <c r="E19" s="12" t="s">
        <v>44</v>
      </c>
      <c r="F19" s="29">
        <v>0</v>
      </c>
      <c r="G19" s="12" t="s">
        <v>44</v>
      </c>
      <c r="H19" s="39" t="s">
        <v>81</v>
      </c>
      <c r="I19" s="39"/>
      <c r="J19" s="33"/>
    </row>
    <row r="20" spans="1:10" s="1" customFormat="1" ht="19" customHeight="1" x14ac:dyDescent="0.25">
      <c r="A20" s="43"/>
      <c r="B20" s="44" t="s">
        <v>45</v>
      </c>
      <c r="C20" s="30" t="s">
        <v>46</v>
      </c>
      <c r="D20" s="23" t="s">
        <v>47</v>
      </c>
      <c r="E20" s="28" t="s">
        <v>48</v>
      </c>
      <c r="F20" s="28" t="s">
        <v>38</v>
      </c>
      <c r="G20" s="29" t="s">
        <v>48</v>
      </c>
      <c r="H20" s="39" t="s">
        <v>52</v>
      </c>
      <c r="I20" s="39"/>
      <c r="J20" s="33"/>
    </row>
    <row r="21" spans="1:10" s="1" customFormat="1" ht="36" customHeight="1" x14ac:dyDescent="0.25">
      <c r="A21" s="43"/>
      <c r="B21" s="45"/>
      <c r="C21" s="22" t="s">
        <v>49</v>
      </c>
      <c r="D21" s="23" t="s">
        <v>50</v>
      </c>
      <c r="E21" s="28" t="s">
        <v>51</v>
      </c>
      <c r="F21" s="28" t="s">
        <v>38</v>
      </c>
      <c r="G21" s="22" t="str">
        <f>E21</f>
        <v>≥5年</v>
      </c>
      <c r="H21" s="39" t="s">
        <v>52</v>
      </c>
      <c r="I21" s="39"/>
      <c r="J21" s="33"/>
    </row>
    <row r="22" spans="1:10" s="1" customFormat="1" ht="25" customHeight="1" x14ac:dyDescent="0.25">
      <c r="A22" s="43"/>
      <c r="B22" s="18" t="s">
        <v>53</v>
      </c>
      <c r="C22" s="12" t="s">
        <v>54</v>
      </c>
      <c r="D22" s="23" t="s">
        <v>55</v>
      </c>
      <c r="E22" s="31" t="s">
        <v>56</v>
      </c>
      <c r="F22" s="25" t="s">
        <v>38</v>
      </c>
      <c r="G22" s="22" t="s">
        <v>56</v>
      </c>
      <c r="H22" s="40" t="s">
        <v>57</v>
      </c>
      <c r="I22" s="41"/>
      <c r="J22" s="33"/>
    </row>
  </sheetData>
  <protectedRanges>
    <protectedRange sqref="H6:I8 F7:G7" name="区域2"/>
    <protectedRange sqref="F22 F12:F17" name="区域1"/>
    <protectedRange sqref="H7:I9 F7:G7" name="区域2_1"/>
  </protectedRanges>
  <mergeCells count="38">
    <mergeCell ref="H20:I20"/>
    <mergeCell ref="H21:I21"/>
    <mergeCell ref="H22:I22"/>
    <mergeCell ref="A6:A9"/>
    <mergeCell ref="A11:A22"/>
    <mergeCell ref="B12:B18"/>
    <mergeCell ref="B20:B21"/>
    <mergeCell ref="C12:C13"/>
    <mergeCell ref="C15:C17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8" t="s">
        <v>62</v>
      </c>
      <c r="B1" s="48"/>
      <c r="C1" s="48"/>
      <c r="D1" s="49"/>
      <c r="E1" s="48"/>
      <c r="F1" s="48"/>
      <c r="G1" s="48"/>
    </row>
    <row r="2" spans="1:8" x14ac:dyDescent="0.25">
      <c r="A2" s="50" t="s">
        <v>63</v>
      </c>
      <c r="B2" s="50"/>
      <c r="C2" s="50"/>
      <c r="D2" s="51"/>
      <c r="E2" s="50"/>
      <c r="F2" s="50"/>
      <c r="G2" s="50"/>
    </row>
    <row r="3" spans="1:8" ht="24" customHeight="1" x14ac:dyDescent="0.25">
      <c r="A3" s="52" t="s">
        <v>2</v>
      </c>
      <c r="B3" s="52"/>
      <c r="C3" s="36" t="e">
        <f>#REF!</f>
        <v>#REF!</v>
      </c>
      <c r="D3" s="53"/>
      <c r="E3" s="35"/>
      <c r="F3" s="35"/>
      <c r="G3" s="35"/>
    </row>
    <row r="4" spans="1:8" ht="24" customHeight="1" x14ac:dyDescent="0.25">
      <c r="A4" s="52" t="s">
        <v>64</v>
      </c>
      <c r="B4" s="52"/>
      <c r="C4" s="36" t="s">
        <v>65</v>
      </c>
      <c r="D4" s="53"/>
      <c r="E4" s="35"/>
      <c r="F4" s="35"/>
      <c r="G4" s="35"/>
    </row>
    <row r="5" spans="1:8" ht="24" customHeight="1" x14ac:dyDescent="0.25">
      <c r="A5" s="52" t="s">
        <v>66</v>
      </c>
      <c r="B5" s="52"/>
      <c r="C5" s="54" t="s">
        <v>67</v>
      </c>
      <c r="D5" s="55"/>
      <c r="E5" s="3" t="s">
        <v>68</v>
      </c>
      <c r="F5" s="35" t="s">
        <v>69</v>
      </c>
      <c r="G5" s="35"/>
      <c r="H5" s="1" t="s">
        <v>70</v>
      </c>
    </row>
    <row r="6" spans="1:8" ht="24" customHeight="1" x14ac:dyDescent="0.25">
      <c r="A6" s="52" t="s">
        <v>71</v>
      </c>
      <c r="B6" s="52"/>
      <c r="C6" s="54" t="s">
        <v>72</v>
      </c>
      <c r="D6" s="55"/>
      <c r="E6" s="3" t="s">
        <v>73</v>
      </c>
      <c r="F6" s="35" t="e">
        <f>#REF!</f>
        <v>#REF!</v>
      </c>
      <c r="G6" s="35"/>
    </row>
    <row r="7" spans="1:8" ht="24" customHeight="1" x14ac:dyDescent="0.25">
      <c r="A7" s="52" t="s">
        <v>74</v>
      </c>
      <c r="B7" s="52"/>
      <c r="C7" s="6" t="s">
        <v>75</v>
      </c>
      <c r="D7" s="35" t="e">
        <f>#REF!</f>
        <v>#REF!</v>
      </c>
      <c r="E7" s="35"/>
      <c r="F7" s="35"/>
      <c r="G7" s="35"/>
    </row>
    <row r="8" spans="1:8" ht="24" customHeight="1" x14ac:dyDescent="0.25">
      <c r="A8" s="52"/>
      <c r="B8" s="52"/>
      <c r="C8" s="3" t="s">
        <v>76</v>
      </c>
      <c r="D8" s="35" t="e">
        <f>#REF!</f>
        <v>#REF!</v>
      </c>
      <c r="E8" s="35"/>
      <c r="F8" s="35"/>
      <c r="G8" s="35"/>
    </row>
    <row r="9" spans="1:8" ht="24" customHeight="1" x14ac:dyDescent="0.25">
      <c r="A9" s="52"/>
      <c r="B9" s="52"/>
      <c r="C9" s="3" t="s">
        <v>18</v>
      </c>
      <c r="D9" s="35" t="e">
        <f>#REF!</f>
        <v>#REF!</v>
      </c>
      <c r="E9" s="35"/>
      <c r="F9" s="35"/>
      <c r="G9" s="35"/>
    </row>
    <row r="10" spans="1:8" ht="72" customHeight="1" x14ac:dyDescent="0.25">
      <c r="A10" s="7" t="s">
        <v>77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63" t="s">
        <v>21</v>
      </c>
      <c r="B11" s="9" t="s">
        <v>22</v>
      </c>
      <c r="C11" s="10" t="s">
        <v>23</v>
      </c>
      <c r="D11" s="60" t="s">
        <v>24</v>
      </c>
      <c r="E11" s="52"/>
      <c r="F11" s="52"/>
      <c r="G11" s="3" t="s">
        <v>78</v>
      </c>
    </row>
    <row r="12" spans="1:8" ht="28.15" customHeight="1" x14ac:dyDescent="0.25">
      <c r="A12" s="64"/>
      <c r="B12" s="66" t="s">
        <v>29</v>
      </c>
      <c r="C12" s="11" t="s">
        <v>30</v>
      </c>
      <c r="D12" s="61" t="e">
        <f>#REF!</f>
        <v>#REF!</v>
      </c>
      <c r="E12" s="62"/>
      <c r="F12" s="62"/>
      <c r="G12" s="12" t="e">
        <f>#REF!</f>
        <v>#REF!</v>
      </c>
    </row>
    <row r="13" spans="1:8" ht="28.15" customHeight="1" x14ac:dyDescent="0.25">
      <c r="A13" s="64"/>
      <c r="B13" s="67"/>
      <c r="C13" s="8" t="s">
        <v>36</v>
      </c>
      <c r="D13" s="61" t="e">
        <f>#REF!</f>
        <v>#REF!</v>
      </c>
      <c r="E13" s="62"/>
      <c r="F13" s="62"/>
      <c r="G13" s="13" t="e">
        <f>#REF!</f>
        <v>#REF!</v>
      </c>
    </row>
    <row r="14" spans="1:8" ht="28.15" customHeight="1" x14ac:dyDescent="0.25">
      <c r="A14" s="64"/>
      <c r="B14" s="67"/>
      <c r="C14" s="63" t="s">
        <v>39</v>
      </c>
      <c r="D14" s="61" t="e">
        <f>#REF!</f>
        <v>#REF!</v>
      </c>
      <c r="E14" s="62"/>
      <c r="F14" s="62"/>
      <c r="G14" s="12" t="e">
        <f>#REF!</f>
        <v>#REF!</v>
      </c>
    </row>
    <row r="15" spans="1:8" ht="28.15" customHeight="1" x14ac:dyDescent="0.25">
      <c r="A15" s="64"/>
      <c r="B15" s="67"/>
      <c r="C15" s="64"/>
      <c r="D15" s="61" t="e">
        <f>#REF!</f>
        <v>#REF!</v>
      </c>
      <c r="E15" s="62"/>
      <c r="F15" s="62"/>
      <c r="G15" s="12" t="e">
        <f>#REF!</f>
        <v>#REF!</v>
      </c>
    </row>
    <row r="16" spans="1:8" ht="28.15" customHeight="1" x14ac:dyDescent="0.25">
      <c r="A16" s="64"/>
      <c r="B16" s="67"/>
      <c r="C16" s="65"/>
      <c r="D16" s="61" t="e">
        <f>#REF!</f>
        <v>#REF!</v>
      </c>
      <c r="E16" s="62"/>
      <c r="F16" s="62"/>
      <c r="G16" s="13" t="e">
        <f>#REF!</f>
        <v>#REF!</v>
      </c>
    </row>
    <row r="17" spans="1:7" ht="28.15" customHeight="1" x14ac:dyDescent="0.25">
      <c r="A17" s="64"/>
      <c r="B17" s="68"/>
      <c r="C17" s="8" t="s">
        <v>40</v>
      </c>
      <c r="D17" s="61" t="e">
        <f>#REF!</f>
        <v>#REF!</v>
      </c>
      <c r="E17" s="62"/>
      <c r="F17" s="62"/>
      <c r="G17" s="12" t="e">
        <f>#REF!</f>
        <v>#REF!</v>
      </c>
    </row>
    <row r="18" spans="1:7" ht="28.15" customHeight="1" x14ac:dyDescent="0.25">
      <c r="A18" s="64"/>
      <c r="B18" s="67" t="s">
        <v>45</v>
      </c>
      <c r="C18" s="63" t="s">
        <v>79</v>
      </c>
      <c r="D18" s="61" t="e">
        <f>#REF!</f>
        <v>#REF!</v>
      </c>
      <c r="E18" s="62"/>
      <c r="F18" s="62"/>
      <c r="G18" s="12" t="e">
        <f>#REF!</f>
        <v>#REF!</v>
      </c>
    </row>
    <row r="19" spans="1:7" ht="28.15" customHeight="1" x14ac:dyDescent="0.25">
      <c r="A19" s="64"/>
      <c r="B19" s="67"/>
      <c r="C19" s="64"/>
      <c r="D19" s="61" t="e">
        <f>#REF!</f>
        <v>#REF!</v>
      </c>
      <c r="E19" s="62"/>
      <c r="F19" s="62"/>
      <c r="G19" s="12" t="e">
        <f>#REF!</f>
        <v>#REF!</v>
      </c>
    </row>
    <row r="20" spans="1:7" ht="28.15" customHeight="1" x14ac:dyDescent="0.25">
      <c r="A20" s="64"/>
      <c r="B20" s="67"/>
      <c r="C20" s="64"/>
      <c r="D20" s="61" t="e">
        <f>#REF!</f>
        <v>#REF!</v>
      </c>
      <c r="E20" s="62"/>
      <c r="F20" s="62"/>
      <c r="G20" s="12" t="e">
        <f>#REF!</f>
        <v>#REF!</v>
      </c>
    </row>
    <row r="21" spans="1:7" ht="28.15" customHeight="1" x14ac:dyDescent="0.25">
      <c r="A21" s="64"/>
      <c r="B21" s="67"/>
      <c r="C21" s="65"/>
      <c r="D21" s="61" t="e">
        <f>#REF!</f>
        <v>#REF!</v>
      </c>
      <c r="E21" s="62"/>
      <c r="F21" s="62"/>
      <c r="G21" s="13" t="e">
        <f>#REF!</f>
        <v>#REF!</v>
      </c>
    </row>
    <row r="22" spans="1:7" ht="28.15" customHeight="1" x14ac:dyDescent="0.25">
      <c r="A22" s="64"/>
      <c r="B22" s="67"/>
      <c r="C22" s="63" t="s">
        <v>49</v>
      </c>
      <c r="D22" s="61" t="e">
        <f>#REF!</f>
        <v>#REF!</v>
      </c>
      <c r="E22" s="62"/>
      <c r="F22" s="62"/>
      <c r="G22" s="12" t="e">
        <f>#REF!</f>
        <v>#REF!</v>
      </c>
    </row>
    <row r="23" spans="1:7" ht="28.15" customHeight="1" x14ac:dyDescent="0.25">
      <c r="A23" s="64"/>
      <c r="B23" s="67"/>
      <c r="C23" s="64"/>
      <c r="D23" s="61" t="e">
        <f>#REF!</f>
        <v>#REF!</v>
      </c>
      <c r="E23" s="62"/>
      <c r="F23" s="62"/>
      <c r="G23" s="12" t="e">
        <f>#REF!</f>
        <v>#REF!</v>
      </c>
    </row>
    <row r="24" spans="1:7" ht="28.15" customHeight="1" x14ac:dyDescent="0.25">
      <c r="A24" s="64"/>
      <c r="B24" s="66" t="s">
        <v>53</v>
      </c>
      <c r="C24" s="63" t="s">
        <v>80</v>
      </c>
      <c r="D24" s="61" t="e">
        <f>#REF!</f>
        <v>#REF!</v>
      </c>
      <c r="E24" s="62"/>
      <c r="F24" s="62"/>
      <c r="G24" s="13" t="e">
        <f>#REF!</f>
        <v>#REF!</v>
      </c>
    </row>
    <row r="25" spans="1:7" ht="28.15" customHeight="1" x14ac:dyDescent="0.25">
      <c r="A25" s="65"/>
      <c r="B25" s="68"/>
      <c r="C25" s="65"/>
      <c r="D25" s="61" t="e">
        <f>#REF!</f>
        <v>#REF!</v>
      </c>
      <c r="E25" s="62"/>
      <c r="F25" s="62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